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24240" windowHeight="135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№20'!$D$1:$G$46</definedName>
  </definedNames>
  <calcPr calcId="125725"/>
</workbook>
</file>

<file path=xl/calcChain.xml><?xml version="1.0" encoding="utf-8"?>
<calcChain xmlns="http://schemas.openxmlformats.org/spreadsheetml/2006/main">
  <c r="F33" i="2"/>
  <c r="F45" l="1"/>
  <c r="F44" l="1"/>
  <c r="F46" l="1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<sst xmlns="http://schemas.openxmlformats.org/spreadsheetml/2006/main" count="42" uniqueCount="40">
  <si>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</si>
  <si>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</si>
  <si>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</si>
  <si>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</si>
  <si>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</si>
  <si>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</si>
  <si>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</si>
  <si>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</si>
  <si>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</si>
  <si>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</si>
  <si>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</si>
  <si>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</si>
  <si>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</si>
  <si>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</si>
  <si>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</si>
  <si>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</si>
  <si>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</si>
  <si>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</si>
  <si>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</si>
  <si>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</si>
  <si>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2015 год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</si>
  <si>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за счет средств из бюджета Ханты-Мансийского автономного округа - Югры  (далее - бюджет автономного округа)</t>
  </si>
  <si>
    <t xml:space="preserve">к решению Думы Белоярского района 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</si>
  <si>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в рамках подпрограммы " Развитие системы обращения с отходами производства и потребления в автономном округе"  государственной программы "Обеспечение экологической безопасности Ханты-Мансийского автономного округа - Югры на 2014-2020 годы" ( бюджет автономного округа)</t>
  </si>
  <si>
    <t>Субсидии на оказание финансовой поддержки органам местного самоуправления на осуществление градостроительной деятельности в рамках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округа-Югры в 2014-2020 годах" (бюджет автономного округа)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</si>
  <si>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 -Югры на 2014-2020 годы" (бюджет автономного округа)</t>
  </si>
  <si>
    <t>______________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</si>
  <si>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Югре на 2014–2020 годы»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</si>
  <si>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годах» (бюджет автономного округа)</t>
  </si>
  <si>
    <t>Субсидии для создания условий для деятельности народных дружин в рамках подпрограммы "Профилактика правонарушений"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</si>
  <si>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Мероприятия подпрограммы "Обеспечение жильем молодых семей" федеральной целевой программы "Жилище " на 2011-2015 годы в рамках подпрограммы "Обеспечение мерами государственной поддержки по улучшению жилищных условий отдельных категорий  граждан" государственной программы "Обеспечение доступным и комфортным жильем жителей Ханты-Мансийского автономного округа-Югры в 2014 -2020 годах" (федеральный бюджет)</t>
  </si>
  <si>
    <t xml:space="preserve">Всего 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</si>
  <si>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 программы "Социально-экономическое развитие, инвестиции и инновации Ханты-Мансийского автономного округа-Югры на 2014-2020 годы" (бюджет автономного округа)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</si>
  <si>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 – 2020 годы" (бюджет автономного округа)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</si>
  <si>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</si>
  <si>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(тыс. рублей)</t>
  </si>
  <si>
    <t xml:space="preserve">                                                                                                 от 04 декабря 2014 года № 495 
</t>
  </si>
  <si>
    <t>ПРИЛОЖЕНИЕ № 9</t>
  </si>
  <si>
    <t xml:space="preserve"> ПРИЛОЖЕНИЕ № 2   </t>
  </si>
  <si>
    <t xml:space="preserve">                                                                                                   от 04 декабря 2015 года № 29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</si>
</sst>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justify" vertical="center"/>
    </xf>
    <xf numFmtId="0" fontId="9" fillId="0" borderId="1" xfId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4" fillId="0" borderId="0" xfId="1" applyFont="1" applyBorder="1" applyProtection="1">
      <protection hidden="1"/>
    </xf>
    <xf numFmtId="0" fontId="5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showGridLines="0" tabSelected="1" view="pageBreakPreview" topLeftCell="D1" zoomScale="98" zoomScaleNormal="100" zoomScaleSheetLayoutView="98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6.140625" style="1" customWidth="1"/>
    <col min="5" max="5" width="84.42578125" style="1" customWidth="1"/>
    <col min="6" max="6" width="22.14062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8" ht="18.75">
      <c r="D1" s="40"/>
      <c r="E1" s="52" t="s">
        <v>38</v>
      </c>
      <c r="F1" s="52"/>
      <c r="G1" s="41"/>
      <c r="H1" s="40"/>
    </row>
    <row r="2" spans="1:8" ht="18.75">
      <c r="D2" s="40"/>
      <c r="E2" s="53" t="s">
        <v>22</v>
      </c>
      <c r="F2" s="53"/>
      <c r="G2" s="41"/>
      <c r="H2" s="40"/>
    </row>
    <row r="3" spans="1:8" ht="18.75" customHeight="1">
      <c r="D3" s="40"/>
      <c r="E3" s="56" t="s">
        <v>39</v>
      </c>
      <c r="F3" s="56"/>
      <c r="G3" s="47"/>
      <c r="H3" s="47"/>
    </row>
    <row r="4" spans="1:8" ht="18.75" customHeight="1">
      <c r="D4" s="40"/>
      <c r="E4" s="51"/>
      <c r="F4" s="51"/>
      <c r="G4" s="47"/>
      <c r="H4" s="47"/>
    </row>
    <row r="5" spans="1:8" ht="18.75" customHeight="1">
      <c r="A5" s="23"/>
      <c r="B5" s="21"/>
      <c r="C5" s="21"/>
      <c r="D5" s="23"/>
      <c r="E5" s="48"/>
      <c r="F5" s="50" t="s">
        <v>37</v>
      </c>
      <c r="G5" s="41"/>
      <c r="H5" s="40"/>
    </row>
    <row r="6" spans="1:8" ht="18.75" customHeight="1">
      <c r="A6" s="23"/>
      <c r="B6" s="21"/>
      <c r="C6" s="21"/>
      <c r="D6" s="23"/>
      <c r="E6" s="53" t="s">
        <v>22</v>
      </c>
      <c r="F6" s="53"/>
      <c r="G6" s="41"/>
      <c r="H6" s="40"/>
    </row>
    <row r="7" spans="1:8" ht="18.75" customHeight="1">
      <c r="A7" s="23"/>
      <c r="B7" s="21"/>
      <c r="C7" s="21"/>
      <c r="D7" s="23"/>
      <c r="E7" s="56" t="s">
        <v>36</v>
      </c>
      <c r="F7" s="56"/>
      <c r="G7" s="46"/>
      <c r="H7" s="46"/>
    </row>
    <row r="8" spans="1:8" ht="409.6" hidden="1" customHeight="1">
      <c r="A8" s="23"/>
      <c r="B8" s="21"/>
      <c r="C8" s="21"/>
      <c r="D8" s="23"/>
      <c r="E8" s="48"/>
      <c r="F8" s="49"/>
      <c r="G8" s="41"/>
      <c r="H8" s="40"/>
    </row>
    <row r="9" spans="1:8" ht="409.6" hidden="1" customHeight="1">
      <c r="A9" s="21"/>
      <c r="B9" s="21"/>
      <c r="C9" s="21"/>
      <c r="D9" s="23"/>
      <c r="E9" s="48"/>
      <c r="F9" s="49"/>
      <c r="G9" s="41"/>
      <c r="H9" s="40"/>
    </row>
    <row r="10" spans="1:8" ht="32.25" customHeight="1">
      <c r="A10" s="21"/>
      <c r="B10" s="21"/>
      <c r="C10" s="21"/>
      <c r="D10" s="23"/>
      <c r="E10" s="48"/>
      <c r="F10" s="49"/>
      <c r="G10" s="41"/>
      <c r="H10" s="40"/>
    </row>
    <row r="11" spans="1:8" ht="38.25" customHeight="1">
      <c r="A11" s="21"/>
      <c r="B11" s="22"/>
      <c r="C11" s="22"/>
      <c r="D11" s="55" t="s">
        <v>20</v>
      </c>
      <c r="E11" s="55"/>
      <c r="F11" s="55"/>
      <c r="G11" s="41"/>
      <c r="H11" s="40"/>
    </row>
    <row r="12" spans="1:8" ht="409.6" hidden="1" customHeight="1">
      <c r="A12" s="21"/>
      <c r="B12" s="20"/>
      <c r="C12" s="20"/>
      <c r="D12" s="43"/>
      <c r="E12" s="43"/>
      <c r="F12" s="42"/>
      <c r="G12" s="41"/>
      <c r="H12" s="40"/>
    </row>
    <row r="13" spans="1:8" ht="18.75">
      <c r="A13" s="21"/>
      <c r="B13" s="20"/>
      <c r="C13" s="20"/>
      <c r="D13" s="43"/>
      <c r="E13" s="43"/>
      <c r="F13" s="42"/>
      <c r="G13" s="41"/>
      <c r="H13" s="40"/>
    </row>
    <row r="14" spans="1:8" ht="18.75">
      <c r="A14" s="21"/>
      <c r="B14" s="20"/>
      <c r="C14" s="20"/>
      <c r="D14" s="43"/>
      <c r="E14" s="43"/>
      <c r="F14" s="42"/>
      <c r="G14" s="41"/>
      <c r="H14" s="40"/>
    </row>
    <row r="15" spans="1:8" ht="16.5" customHeight="1">
      <c r="A15" s="19"/>
      <c r="B15" s="18"/>
      <c r="C15" s="18"/>
      <c r="D15" s="44"/>
      <c r="E15" s="44"/>
      <c r="F15" s="45" t="s">
        <v>35</v>
      </c>
      <c r="G15" s="41"/>
      <c r="H15" s="40"/>
    </row>
    <row r="16" spans="1:8" ht="42" customHeight="1">
      <c r="A16" s="17"/>
      <c r="B16" s="16" t="s">
        <v>19</v>
      </c>
      <c r="C16" s="16"/>
      <c r="D16" s="37" t="s">
        <v>18</v>
      </c>
      <c r="E16" s="37" t="s">
        <v>17</v>
      </c>
      <c r="F16" s="38" t="s">
        <v>16</v>
      </c>
      <c r="G16" s="2"/>
    </row>
    <row r="17" spans="1:7" ht="15.75" customHeight="1">
      <c r="A17" s="15"/>
      <c r="B17" s="14"/>
      <c r="C17" s="14"/>
      <c r="D17" s="39">
        <v>1</v>
      </c>
      <c r="E17" s="39">
        <v>2</v>
      </c>
      <c r="F17" s="39">
        <v>3</v>
      </c>
      <c r="G17" s="13"/>
    </row>
    <row r="18" spans="1:7" ht="204.75" customHeight="1">
      <c r="A18" s="8"/>
      <c r="B18" s="12">
        <v>10101</v>
      </c>
      <c r="C18" s="11">
        <v>0</v>
      </c>
      <c r="D18" s="10">
        <v>1</v>
      </c>
      <c r="E18" s="27" t="s">
        <v>21</v>
      </c>
      <c r="F18" s="33">
        <v>30969</v>
      </c>
      <c r="G18" s="9"/>
    </row>
    <row r="19" spans="1:7" ht="135.75" customHeight="1">
      <c r="A19" s="8"/>
      <c r="B19" s="12">
        <v>10103</v>
      </c>
      <c r="C19" s="11">
        <v>0</v>
      </c>
      <c r="D19" s="10">
        <v>2</v>
      </c>
      <c r="E19" s="28" t="s">
        <v>29</v>
      </c>
      <c r="F19" s="33">
        <v>84</v>
      </c>
      <c r="G19" s="9"/>
    </row>
    <row r="20" spans="1:7" ht="136.5" customHeight="1">
      <c r="A20" s="8"/>
      <c r="B20" s="12">
        <v>10104</v>
      </c>
      <c r="C20" s="11">
        <v>0</v>
      </c>
      <c r="D20" s="10">
        <v>3</v>
      </c>
      <c r="E20" s="28" t="s">
        <v>15</v>
      </c>
      <c r="F20" s="33">
        <v>187.9</v>
      </c>
      <c r="G20" s="9"/>
    </row>
    <row r="21" spans="1:7" ht="90" customHeight="1">
      <c r="A21" s="8"/>
      <c r="B21" s="12">
        <v>10105</v>
      </c>
      <c r="C21" s="11">
        <v>0</v>
      </c>
      <c r="D21" s="10">
        <v>4</v>
      </c>
      <c r="E21" s="28" t="s">
        <v>14</v>
      </c>
      <c r="F21" s="33">
        <v>18518.400000000001</v>
      </c>
      <c r="G21" s="9"/>
    </row>
    <row r="22" spans="1:7" ht="114" customHeight="1">
      <c r="A22" s="8"/>
      <c r="B22" s="12">
        <v>10109</v>
      </c>
      <c r="C22" s="11">
        <v>0</v>
      </c>
      <c r="D22" s="10">
        <v>5</v>
      </c>
      <c r="E22" s="28" t="s">
        <v>13</v>
      </c>
      <c r="F22" s="33">
        <v>53558</v>
      </c>
      <c r="G22" s="9"/>
    </row>
    <row r="23" spans="1:7" ht="182.25" customHeight="1">
      <c r="A23" s="8"/>
      <c r="B23" s="12">
        <v>10110</v>
      </c>
      <c r="C23" s="11">
        <v>0</v>
      </c>
      <c r="D23" s="10">
        <v>6</v>
      </c>
      <c r="E23" s="28" t="s">
        <v>12</v>
      </c>
      <c r="F23" s="33">
        <v>6006</v>
      </c>
      <c r="G23" s="9"/>
    </row>
    <row r="24" spans="1:7" ht="102" customHeight="1">
      <c r="A24" s="8"/>
      <c r="B24" s="12">
        <v>10113</v>
      </c>
      <c r="C24" s="11">
        <v>0</v>
      </c>
      <c r="D24" s="10">
        <v>7</v>
      </c>
      <c r="E24" s="28" t="s">
        <v>11</v>
      </c>
      <c r="F24" s="33">
        <v>374.8</v>
      </c>
      <c r="G24" s="9"/>
    </row>
    <row r="25" spans="1:7" ht="83.25" customHeight="1">
      <c r="A25" s="8"/>
      <c r="B25" s="12">
        <v>10114</v>
      </c>
      <c r="C25" s="11">
        <v>0</v>
      </c>
      <c r="D25" s="10">
        <v>8</v>
      </c>
      <c r="E25" s="28" t="s">
        <v>10</v>
      </c>
      <c r="F25" s="33">
        <v>4460</v>
      </c>
      <c r="G25" s="9"/>
    </row>
    <row r="26" spans="1:7" ht="85.5" customHeight="1">
      <c r="A26" s="8"/>
      <c r="B26" s="12">
        <v>10116</v>
      </c>
      <c r="C26" s="11">
        <v>0</v>
      </c>
      <c r="D26" s="10">
        <v>9</v>
      </c>
      <c r="E26" s="28" t="s">
        <v>9</v>
      </c>
      <c r="F26" s="33">
        <v>116.5</v>
      </c>
      <c r="G26" s="9"/>
    </row>
    <row r="27" spans="1:7" ht="115.5" customHeight="1">
      <c r="A27" s="8"/>
      <c r="B27" s="12">
        <v>10117</v>
      </c>
      <c r="C27" s="11">
        <v>0</v>
      </c>
      <c r="D27" s="10">
        <v>10</v>
      </c>
      <c r="E27" s="28" t="s">
        <v>8</v>
      </c>
      <c r="F27" s="33">
        <v>1505</v>
      </c>
      <c r="G27" s="9"/>
    </row>
    <row r="28" spans="1:7" ht="108" customHeight="1">
      <c r="A28" s="8"/>
      <c r="B28" s="12">
        <v>10118</v>
      </c>
      <c r="C28" s="11">
        <v>0</v>
      </c>
      <c r="D28" s="10">
        <v>11</v>
      </c>
      <c r="E28" s="28" t="s">
        <v>7</v>
      </c>
      <c r="F28" s="33">
        <v>537993.6</v>
      </c>
      <c r="G28" s="9"/>
    </row>
    <row r="29" spans="1:7" ht="102.75" customHeight="1">
      <c r="A29" s="8"/>
      <c r="B29" s="12">
        <v>10119</v>
      </c>
      <c r="C29" s="11">
        <v>1</v>
      </c>
      <c r="D29" s="10">
        <v>12</v>
      </c>
      <c r="E29" s="28" t="s">
        <v>6</v>
      </c>
      <c r="F29" s="33">
        <v>107964.9</v>
      </c>
      <c r="G29" s="9"/>
    </row>
    <row r="30" spans="1:7" ht="131.25" customHeight="1">
      <c r="A30" s="8"/>
      <c r="B30" s="12">
        <v>10120</v>
      </c>
      <c r="C30" s="11">
        <v>0</v>
      </c>
      <c r="D30" s="10">
        <v>13</v>
      </c>
      <c r="E30" s="28" t="s">
        <v>5</v>
      </c>
      <c r="F30" s="33">
        <v>36036.6</v>
      </c>
      <c r="G30" s="9"/>
    </row>
    <row r="31" spans="1:7" ht="105.75" customHeight="1">
      <c r="A31" s="8"/>
      <c r="B31" s="12">
        <v>10121</v>
      </c>
      <c r="C31" s="11">
        <v>0</v>
      </c>
      <c r="D31" s="10">
        <v>14</v>
      </c>
      <c r="E31" s="28" t="s">
        <v>4</v>
      </c>
      <c r="F31" s="33">
        <v>159196.20000000001</v>
      </c>
      <c r="G31" s="9"/>
    </row>
    <row r="32" spans="1:7" ht="132.75" customHeight="1">
      <c r="A32" s="8"/>
      <c r="B32" s="12">
        <v>10122</v>
      </c>
      <c r="C32" s="11">
        <v>0</v>
      </c>
      <c r="D32" s="10">
        <v>15</v>
      </c>
      <c r="E32" s="28" t="s">
        <v>3</v>
      </c>
      <c r="F32" s="33">
        <v>21026.6</v>
      </c>
      <c r="G32" s="9"/>
    </row>
    <row r="33" spans="1:7" ht="184.5" customHeight="1">
      <c r="A33" s="8"/>
      <c r="B33" s="12">
        <v>10123</v>
      </c>
      <c r="C33" s="11">
        <v>0</v>
      </c>
      <c r="D33" s="10">
        <v>16</v>
      </c>
      <c r="E33" s="28" t="s">
        <v>2</v>
      </c>
      <c r="F33" s="33">
        <f>16950.4+1594.2</f>
        <v>18544.600000000002</v>
      </c>
      <c r="G33" s="9"/>
    </row>
    <row r="34" spans="1:7" ht="409.6" hidden="1" customHeight="1">
      <c r="A34" s="8"/>
      <c r="B34" s="7"/>
      <c r="C34" s="7"/>
      <c r="D34" s="7"/>
      <c r="E34" s="29" t="s">
        <v>2</v>
      </c>
      <c r="F34" s="34">
        <v>686466.4</v>
      </c>
      <c r="G34" s="6"/>
    </row>
    <row r="35" spans="1:7" ht="104.25" customHeight="1">
      <c r="A35" s="8"/>
      <c r="B35" s="7"/>
      <c r="C35" s="24"/>
      <c r="D35" s="25">
        <v>17</v>
      </c>
      <c r="E35" s="30" t="s">
        <v>32</v>
      </c>
      <c r="F35" s="35">
        <v>6842.1</v>
      </c>
      <c r="G35" s="6"/>
    </row>
    <row r="36" spans="1:7" ht="85.5" customHeight="1">
      <c r="A36" s="8"/>
      <c r="B36" s="7"/>
      <c r="C36" s="24"/>
      <c r="D36" s="26">
        <v>18</v>
      </c>
      <c r="E36" s="30" t="s">
        <v>33</v>
      </c>
      <c r="F36" s="35">
        <v>4875.1000000000004</v>
      </c>
      <c r="G36" s="6"/>
    </row>
    <row r="37" spans="1:7" ht="117" customHeight="1">
      <c r="A37" s="8"/>
      <c r="B37" s="7"/>
      <c r="C37" s="24"/>
      <c r="D37" s="26">
        <v>19</v>
      </c>
      <c r="E37" s="30" t="s">
        <v>23</v>
      </c>
      <c r="F37" s="35">
        <v>51499</v>
      </c>
      <c r="G37" s="6"/>
    </row>
    <row r="38" spans="1:7" ht="87" customHeight="1">
      <c r="A38" s="8"/>
      <c r="B38" s="7"/>
      <c r="C38" s="24"/>
      <c r="D38" s="26">
        <v>20</v>
      </c>
      <c r="E38" s="30" t="s">
        <v>34</v>
      </c>
      <c r="F38" s="35">
        <v>58220.3</v>
      </c>
      <c r="G38" s="6"/>
    </row>
    <row r="39" spans="1:7" ht="103.5" customHeight="1">
      <c r="A39" s="8"/>
      <c r="B39" s="7"/>
      <c r="C39" s="24"/>
      <c r="D39" s="26">
        <v>21</v>
      </c>
      <c r="E39" s="31" t="s">
        <v>24</v>
      </c>
      <c r="F39" s="35">
        <v>2683</v>
      </c>
      <c r="G39" s="6"/>
    </row>
    <row r="40" spans="1:7" ht="101.25" customHeight="1">
      <c r="A40" s="8"/>
      <c r="B40" s="7"/>
      <c r="C40" s="24"/>
      <c r="D40" s="26">
        <v>22</v>
      </c>
      <c r="E40" s="31" t="s">
        <v>25</v>
      </c>
      <c r="F40" s="35">
        <v>1455.2</v>
      </c>
      <c r="G40" s="6"/>
    </row>
    <row r="41" spans="1:7" ht="116.25" customHeight="1">
      <c r="A41" s="8"/>
      <c r="B41" s="7"/>
      <c r="C41" s="24"/>
      <c r="D41" s="25">
        <v>23</v>
      </c>
      <c r="E41" s="31" t="s">
        <v>27</v>
      </c>
      <c r="F41" s="35">
        <v>292</v>
      </c>
      <c r="G41" s="6"/>
    </row>
    <row r="42" spans="1:7" ht="196.5" customHeight="1">
      <c r="A42" s="8"/>
      <c r="B42" s="7"/>
      <c r="C42" s="24"/>
      <c r="D42" s="25">
        <v>24</v>
      </c>
      <c r="E42" s="31" t="s">
        <v>28</v>
      </c>
      <c r="F42" s="35">
        <v>100</v>
      </c>
      <c r="G42" s="6"/>
    </row>
    <row r="43" spans="1:7" ht="121.5" customHeight="1">
      <c r="A43" s="8"/>
      <c r="B43" s="7"/>
      <c r="C43" s="24"/>
      <c r="D43" s="25">
        <v>25</v>
      </c>
      <c r="E43" s="31" t="s">
        <v>30</v>
      </c>
      <c r="F43" s="35">
        <v>180</v>
      </c>
      <c r="G43" s="6"/>
    </row>
    <row r="44" spans="1:7" ht="15.75" customHeight="1">
      <c r="A44" s="5"/>
      <c r="B44" s="5"/>
      <c r="C44" s="4"/>
      <c r="D44" s="4"/>
      <c r="E44" s="32" t="s">
        <v>1</v>
      </c>
      <c r="F44" s="36">
        <f>F29+F43</f>
        <v>108144.9</v>
      </c>
      <c r="G44" s="2"/>
    </row>
    <row r="45" spans="1:7" ht="15.75" customHeight="1">
      <c r="A45" s="5"/>
      <c r="B45" s="5"/>
      <c r="C45" s="4"/>
      <c r="D45" s="4"/>
      <c r="E45" s="32" t="s">
        <v>0</v>
      </c>
      <c r="F45" s="36">
        <f>F19+F20++F18+F21+F22+F23+F24+F25+F26+F27+F28+F30+F31+F32+F33+F35+F36+F37+F38+F39+F40+F41+F42</f>
        <v>1014543.8999999999</v>
      </c>
      <c r="G45" s="2"/>
    </row>
    <row r="46" spans="1:7" ht="15.75" customHeight="1">
      <c r="A46" s="5"/>
      <c r="B46" s="5"/>
      <c r="C46" s="4"/>
      <c r="D46" s="4"/>
      <c r="E46" s="32" t="s">
        <v>31</v>
      </c>
      <c r="F46" s="36">
        <f>F44+F45</f>
        <v>1122688.7999999998</v>
      </c>
      <c r="G46" s="2"/>
    </row>
    <row r="47" spans="1:7" ht="15.75" customHeight="1">
      <c r="A47" s="3"/>
      <c r="B47" s="3"/>
      <c r="C47" s="3"/>
      <c r="D47" s="3"/>
      <c r="E47" s="3"/>
      <c r="F47" s="3"/>
      <c r="G47" s="2"/>
    </row>
    <row r="48" spans="1:7" ht="15" customHeight="1">
      <c r="A48" s="3"/>
      <c r="B48" s="3"/>
      <c r="C48" s="3"/>
      <c r="D48" s="3"/>
      <c r="E48" s="3"/>
      <c r="F48" s="3"/>
      <c r="G48" s="2"/>
    </row>
    <row r="50" spans="4:6">
      <c r="D50" s="54" t="s">
        <v>26</v>
      </c>
      <c r="E50" s="54"/>
      <c r="F50" s="54"/>
    </row>
  </sheetData>
  <mergeCells count="7">
    <mergeCell ref="E1:F1"/>
    <mergeCell ref="E2:F2"/>
    <mergeCell ref="D50:F50"/>
    <mergeCell ref="D11:F11"/>
    <mergeCell ref="E6:F6"/>
    <mergeCell ref="E3:F3"/>
    <mergeCell ref="E7:F7"/>
  </mergeCells>
  <pageMargins left="1.0826771653543308" right="0.59055118110236227" top="0.98425196850393704" bottom="0.78740157480314965" header="0.51181102362204722" footer="0.51181102362204722"/>
  <pageSetup paperSize="9" scale="72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2015-11-20T05:55:41Z</cp:lastPrinted>
  <dcterms:created xsi:type="dcterms:W3CDTF">2015-02-11T03:11:28Z</dcterms:created>
  <dcterms:modified xsi:type="dcterms:W3CDTF">2015-12-04T11:03:43Z</dcterms:modified>
</cp:coreProperties>
</file>